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NHANVIEN!$12:$13</definedName>
    <definedName name="_xlnm.Print_Titles" localSheetId="0">VCQL!$12:$13</definedName>
  </definedNames>
  <calcPr calcId="144525"/>
  <fileRecoveryPr autoRecover="0"/>
</workbook>
</file>

<file path=xl/calcChain.xml><?xml version="1.0" encoding="utf-8"?>
<calcChain xmlns="http://schemas.openxmlformats.org/spreadsheetml/2006/main">
  <c r="E53" i="10" l="1"/>
  <c r="E50" i="10"/>
  <c r="E43" i="10"/>
  <c r="E40" i="10"/>
  <c r="E35" i="10"/>
  <c r="E29" i="10"/>
  <c r="E22" i="10"/>
  <c r="E18" i="10"/>
  <c r="E15" i="10"/>
  <c r="E14"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8" i="10"/>
  <c r="C22" i="10"/>
  <c r="C29" i="10"/>
  <c r="C35" i="10"/>
  <c r="C40" i="10"/>
  <c r="C43" i="10"/>
  <c r="C50" i="10"/>
  <c r="C53" i="10"/>
  <c r="B53" i="10"/>
  <c r="B35" i="10"/>
  <c r="B29" i="10"/>
  <c r="B22" i="10"/>
  <c r="B32" i="9"/>
  <c r="C13" i="12"/>
  <c r="B13" i="12"/>
  <c r="B50" i="12" s="1"/>
  <c r="B43" i="10"/>
  <c r="C15" i="10"/>
  <c r="B50" i="10"/>
  <c r="B49" i="10"/>
  <c r="B40" i="10"/>
  <c r="B18" i="10"/>
  <c r="B15" i="10"/>
  <c r="B27" i="9"/>
  <c r="B22" i="9"/>
  <c r="B21" i="9"/>
  <c r="B18" i="9"/>
  <c r="B15" i="9"/>
  <c r="E42" i="12"/>
  <c r="B14" i="9"/>
  <c r="B63" i="9" s="1"/>
  <c r="B55" i="9"/>
  <c r="B14" i="10"/>
  <c r="B57" i="10" s="1"/>
  <c r="B21" i="10"/>
  <c r="E49" i="10" l="1"/>
  <c r="E21" i="10"/>
  <c r="C42" i="12"/>
  <c r="C14" i="10"/>
  <c r="C16" i="12"/>
  <c r="C50" i="12" s="1"/>
  <c r="C51" i="12" s="1"/>
  <c r="C52" i="12" s="1"/>
  <c r="E50" i="12"/>
  <c r="E51" i="12" s="1"/>
  <c r="E52" i="12" s="1"/>
  <c r="C49" i="10"/>
  <c r="C21" i="10"/>
  <c r="C14" i="9"/>
  <c r="E21" i="9"/>
  <c r="E63" i="9" s="1"/>
  <c r="E64" i="9" s="1"/>
  <c r="E65" i="9" s="1"/>
  <c r="C21" i="9"/>
  <c r="E57" i="10" l="1"/>
  <c r="E58" i="10" s="1"/>
  <c r="E59" i="10" s="1"/>
  <c r="C57" i="10"/>
  <c r="C58" i="10" s="1"/>
  <c r="C59" i="10" s="1"/>
  <c r="C63" i="9"/>
  <c r="C64" i="9" s="1"/>
  <c r="C65" i="9" s="1"/>
</calcChain>
</file>

<file path=xl/sharedStrings.xml><?xml version="1.0" encoding="utf-8"?>
<sst xmlns="http://schemas.openxmlformats.org/spreadsheetml/2006/main" count="298" uniqueCount="226">
  <si>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</si>
  <si>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</si>
  <si>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</si>
  <si>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</si>
  <si>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</si>
  <si>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</si>
  <si>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</si>
  <si>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</si>
  <si>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</si>
  <si>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</si>
  <si>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</si>
  <si>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</si>
  <si>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</si>
  <si>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</si>
  <si>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</si>
  <si>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</si>
  <si>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</si>
  <si>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</si>
  <si>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</si>
  <si>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</si>
  <si>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</si>
  <si>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</si>
  <si>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</si>
  <si>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</si>
  <si>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</si>
  <si>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</si>
  <si>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</si>
  <si>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</si>
  <si>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</si>
  <si>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</si>
  <si>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</si>
  <si>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</si>
  <si>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</si>
  <si>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</si>
  <si>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</si>
  <si>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</si>
  <si>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</si>
  <si>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</si>
  <si>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</si>
  <si>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</si>
  <si>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</si>
  <si>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</si>
  <si>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</si>
  <si>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</si>
  <si>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</si>
  <si>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</si>
  <si>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</si>
  <si>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</si>
  <si>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</si>
  <si>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</si>
  <si>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</si>
  <si>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</si>
  <si>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</si>
  <si>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</si>
  <si>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</si>
  <si>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</si>
  <si>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</si>
  <si>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</si>
  <si>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</si>
  <si>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</si>
  <si>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</si>
  <si>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</si>
  <si>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</si>
  <si>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</si>
  <si>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</si>
  <si>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</si>
  <si>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</si>
  <si>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</si>
  <si>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</si>
  <si>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</si>
  <si>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</si>
  <si>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</si>
  <si>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</si>
  <si>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</si>
  <si>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</si>
  <si>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</si>
  <si>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</si>
  <si>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</si>
  <si>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</si>
  <si>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</si>
  <si>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</si>
  <si>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</si>
  <si>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</si>
  <si>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</si>
  <si>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</si>
  <si>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</si>
  <si>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</si>
  <si>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</si>
  <si>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</si>
  <si>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</si>
  <si>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</si>
  <si>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</si>
  <si>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</si>
  <si>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</si>
  <si>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</si>
  <si>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</si>
  <si>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</si>
  <si>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</si>
  <si>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</si>
  <si>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</si>
  <si>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</si>
  <si>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</si>
  <si>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</si>
  <si>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</si>
  <si>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</si>
  <si>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</si>
  <si>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</si>
  <si>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</si>
  <si>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</si>
  <si>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</si>
  <si>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</si>
  <si>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</si>
  <si>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</si>
  <si>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</si>
  <si>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</si>
  <si>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</si>
  <si>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</si>
  <si>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</si>
  <si>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</si>
  <si>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</si>
  <si>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</si>
  <si>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</si>
  <si>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</si>
  <si>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</si>
  <si>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</si>
  <si>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</si>
  <si>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</si>
  <si>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</si>
  <si>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</si>
  <si>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</si>
  <si>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</si>
  <si>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</si>
  <si>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</si>
  <si>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</si>
  <si>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</si>
  <si>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</si>
  <si>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</si>
  <si>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</si>
  <si>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</si>
  <si>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</si>
  <si>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</si>
  <si>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</si>
  <si>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</si>
  <si>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</si>
  <si>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</si>
  <si>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</si>
  <si>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</si>
  <si>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</si>
  <si>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</si>
  <si>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</si>
  <si>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</si>
  <si>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</si>
  <si>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</si>
  <si>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</si>
  <si>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</si>
  <si>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</si>
  <si>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</si>
  <si>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</si>
  <si>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</si>
  <si>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</si>
  <si>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</si>
  <si>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</si>
  <si>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</si>
  <si>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</si>
  <si>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</si>
  <si>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</si>
  <si>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</si>
  <si>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</si>
  <si>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</si>
  <si>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</si>
  <si>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</si>
  <si>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</si>
  <si>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</si>
  <si>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</si>
  <si>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</si>
  <si>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</si>
  <si>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</si>
  <si>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</si>
  <si>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</si>
  <si>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</si>
  <si>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</si>
  <si>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</si>
  <si>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</si>
  <si>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</si>
  <si>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</si>
  <si>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</si>
  <si>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</si>
  <si>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</si>
  <si>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TRƯỜNG CAO ĐẲNG LÝ TỰ TRỌNG
THÀNH PHỐ HỒ CHÍ MINH
</t>
    </r>
    <r>
      <rPr>
        <b/>
        <sz val="13"/>
        <color indexed="8"/>
        <rFont val="Times New Roman"/>
        <family val="1"/>
      </rPr>
      <t>TRUNG TÂM THƯ VIỆN</t>
    </r>
  </si>
  <si>
    <r>
      <t xml:space="preserve">           Họ và tên:   </t>
    </r>
    <r>
      <rPr>
        <sz val="14"/>
        <rFont val="Times New Roman"/>
        <family val="1"/>
      </rPr>
      <t>TRẦN THỊ DIỄM THÚY</t>
    </r>
  </si>
  <si>
    <t xml:space="preserve">           Đơn vị:  Trung tâm Thư viện</t>
  </si>
  <si>
    <t>Bằng tốt nghiệp đại học do trường ĐH KHXHNV TP.HCM cấp (Đã nộp)</t>
  </si>
  <si>
    <r>
      <t xml:space="preserve"> </t>
    </r>
    <r>
      <rPr>
        <sz val="10"/>
        <rFont val="Times New Roman"/>
        <family val="1"/>
      </rPr>
      <t>Bằng tốt nghiệp ĐH chuyên ngành Ngữ văn Anh trường ĐH KHXHNV Tp.HCM 
(Đã nộp) 
Chứng chỉ B (Đã nộp)</t>
    </r>
  </si>
  <si>
    <t xml:space="preserve">Chứng chỉ tin học A
(Đã nộp)
</t>
  </si>
  <si>
    <t>Được Trưởng đơn vị phân công: Lập báo cáo tháng, báo cáo tổng kết hoạt động, tổng hợp hồ sơ công việc của đơn vị … thường xuyên</t>
  </si>
  <si>
    <t>Tham gia các hoạt động: Hội thao Cụm CĐ; cổ vũ bóng đá; Hội diễn văn nghệ...</t>
  </si>
  <si>
    <t>Đỗ Tuấn Việt</t>
  </si>
  <si>
    <t>Tp.HCM, ngày …. tháng …. năm 2019</t>
  </si>
  <si>
    <t>Trần Thị Diễm Thúy</t>
  </si>
  <si>
    <t>Đạt danh hiệu CĐVXS do công đoàn trường xét</t>
  </si>
  <si>
    <r>
      <rPr>
        <sz val="10"/>
        <rFont val="Times New Roman"/>
        <family val="1"/>
      </rPr>
      <t>Đã tham gia các lớp bồi dưỡng chuyên môn nghiệp vụ như: Ứng dụng chuẩn nghiệp vụ thư viện hiện đại; Nghiệp vụ hành chính văn phòng trong nhà trường; Kỹ thuật đóng sách và tu bổ tài liệu thư viện; Chứng chỉ bồi dưỡng nghiệp vụ chuyên viên 
(Đã nộp)</t>
    </r>
    <r>
      <rPr>
        <sz val="10"/>
        <color rgb="FFFF0000"/>
        <rFont val="Times New Roman"/>
        <family val="1"/>
      </rPr>
      <t xml:space="preserve">
</t>
    </r>
  </si>
  <si>
    <r>
      <t xml:space="preserve">           Chức danh nghề nghiệp (CDNN): </t>
    </r>
    <r>
      <rPr>
        <b/>
        <i/>
        <sz val="14"/>
        <color indexed="10"/>
        <rFont val="Times New Roman"/>
        <family val="1"/>
      </rPr>
      <t xml:space="preserve"> </t>
    </r>
    <r>
      <rPr>
        <sz val="14"/>
        <rFont val="Times New Roman"/>
        <family val="1"/>
      </rPr>
      <t>Chuyên viên 01.003</t>
    </r>
  </si>
  <si>
    <t xml:space="preserve">           Nhiệm vụ được phân công:  Nhân viên Thư viện</t>
  </si>
  <si>
    <t>Bằng tốt nghiệp Trung cấp Lý luận chính trị - hành chính  do Học viện Cán bộ TPHCM cấp (Đính kèm)</t>
  </si>
  <si>
    <t xml:space="preserve">Lịch cá nhân trên Egov, có gán quyền xem </t>
  </si>
  <si>
    <t>Chưa có sai sót xảy ra trong quá trình làm việc</t>
  </si>
  <si>
    <t>Hoàn thành công việc đúng hạn</t>
  </si>
  <si>
    <t>Làm việc tại trường từ năm 2004 - Nay</t>
  </si>
  <si>
    <t>Xếp loại A các tháng: 
 tháng 9;10;11;12/2018 và tháng 01;02;3;4;5/2019</t>
  </si>
  <si>
    <t>Không bị nhắc nhở, không bị ghi nhận trong sổ họp đơn vị</t>
  </si>
  <si>
    <t>Thực hiện tốt nội quy, quy định của cơ quan, đơn vị</t>
  </si>
  <si>
    <t>Tham gia đầy đủ, đúng giờ các cuộc họp của đơn vị, của nhà trường</t>
  </si>
  <si>
    <t>Gọn gàng, ngăn nắp, sạch sẽ tại nơi làm việc, hồ sơ lưu trữ đúng quy định</t>
  </si>
  <si>
    <t>Sử dụng tốt máy vi tính phục vụ công việc chuyên môn</t>
  </si>
  <si>
    <t>Trong năm học không có thời gian nghỉ ốm</t>
  </si>
  <si>
    <t>Phối hợp tốt với đồng nghiệp trong công việc, chủ động hoạt động độc lập trong công việc</t>
  </si>
  <si>
    <t>Có kỹ năng giao tiếp với cấp trên, không bị đồng nghiệp… phản ánh, phê bình</t>
  </si>
  <si>
    <t>Tham gia khóa học Trung cấp LLCT do nhà trường cử, đã đạt yêu cầu</t>
  </si>
  <si>
    <t>Tp.HCM, ngày 20 tháng 5 năm 2019</t>
  </si>
  <si>
    <t>Là thành viên thi đấu trong Hội diễn văn nghệ cấp trường</t>
  </si>
  <si>
    <r>
      <t xml:space="preserve">           Trình độ chuyên môn: </t>
    </r>
    <r>
      <rPr>
        <sz val="14"/>
        <rFont val="Times New Roman"/>
        <family val="1"/>
      </rPr>
      <t>Cử nhân Ngữ văn Anh</t>
    </r>
  </si>
  <si>
    <t>Hoàn thành tốt nhiệm vụ NH 2018 - 2019</t>
  </si>
  <si>
    <t>Tham gia Hội diễn văn nghệ cấp trường</t>
  </si>
  <si>
    <t>Tham gia xây dựng Kế hoạch quý, Kế hoạch năm học, Đề án VTVL của đơn vị</t>
  </si>
  <si>
    <t>Nghỉ việc riêng 01 ngày (18/10/2018)</t>
  </si>
  <si>
    <t>Đóng góp: Xây nhà tình bạn; Tết yêu thương; ủng hộ đồng nghiệp ngoại thành ăn tết…</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</si>
</sst>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sz val="14"/>
      <name val="Times New Roman"/>
      <family val="1"/>
    </font>
    <font>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36" fillId="2" borderId="1" xfId="0" applyFont="1" applyFill="1" applyBorder="1" applyAlignment="1">
      <alignment horizontal="center" vertical="center" wrapText="1"/>
    </xf>
    <xf numFmtId="0" fontId="9" fillId="0" borderId="0" xfId="0" applyFont="1" applyAlignment="1">
      <alignment horizontal="center"/>
    </xf>
    <xf numFmtId="0" fontId="36" fillId="2" borderId="1" xfId="0" applyFont="1" applyFill="1" applyBorder="1" applyAlignment="1">
      <alignment horizontal="left" vertical="center" wrapText="1"/>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7" fillId="0" borderId="0" xfId="0" applyFont="1" applyAlignment="1">
      <alignment horizont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1104900</xdr:colOff>
      <xdr:row>1</xdr:row>
      <xdr:rowOff>466725</xdr:rowOff>
    </xdr:from>
    <xdr:to>
      <xdr:col>5</xdr:col>
      <xdr:colOff>438150</xdr:colOff>
      <xdr:row>1</xdr:row>
      <xdr:rowOff>466725</xdr:rowOff>
    </xdr:to>
    <xdr:cxnSp macro="">
      <xdr:nvCxnSpPr>
        <xdr:cNvPr id="3" name="Straight Connector 2"/>
        <xdr:cNvCxnSpPr/>
      </xdr:nvCxnSpPr>
      <xdr:spPr>
        <a:xfrm>
          <a:off x="6934200" y="685800"/>
          <a:ext cx="18764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122</v>
      </c>
      <c r="B2" s="3"/>
      <c r="D2" s="77" t="s">
        <v>11</v>
      </c>
      <c r="E2" s="77"/>
      <c r="F2" s="77"/>
    </row>
    <row r="3" spans="1:6" ht="6" customHeight="1" x14ac:dyDescent="0.25">
      <c r="A3" s="1"/>
      <c r="B3" s="2"/>
    </row>
    <row r="4" spans="1:6" ht="48.75" customHeight="1" x14ac:dyDescent="0.25">
      <c r="A4" s="78" t="s">
        <v>32</v>
      </c>
      <c r="B4" s="79"/>
      <c r="C4" s="79"/>
      <c r="D4" s="79"/>
      <c r="E4" s="79"/>
      <c r="F4" s="79"/>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187</v>
      </c>
    </row>
    <row r="10" spans="1:6" ht="20.25" customHeight="1" x14ac:dyDescent="0.25">
      <c r="A10" s="12" t="s">
        <v>22</v>
      </c>
    </row>
    <row r="11" spans="1:6" ht="10.5" customHeight="1" x14ac:dyDescent="0.25">
      <c r="A11" s="4"/>
    </row>
    <row r="12" spans="1:6" x14ac:dyDescent="0.25">
      <c r="A12" s="80" t="s">
        <v>0</v>
      </c>
      <c r="B12" s="80" t="s">
        <v>1</v>
      </c>
      <c r="C12" s="80" t="s">
        <v>12</v>
      </c>
      <c r="D12" s="80"/>
      <c r="E12" s="80" t="s">
        <v>2</v>
      </c>
      <c r="F12" s="80"/>
    </row>
    <row r="13" spans="1:6" ht="34.5" x14ac:dyDescent="0.25">
      <c r="A13" s="80"/>
      <c r="B13" s="80"/>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126</v>
      </c>
      <c r="B16" s="16">
        <v>2</v>
      </c>
      <c r="C16" s="16"/>
      <c r="D16" s="55" t="s">
        <v>23</v>
      </c>
      <c r="E16" s="56"/>
      <c r="F16" s="54"/>
    </row>
    <row r="17" spans="1:6" ht="38.25" customHeight="1" x14ac:dyDescent="0.25">
      <c r="A17" s="36" t="s">
        <v>127</v>
      </c>
      <c r="B17" s="16">
        <v>2</v>
      </c>
      <c r="C17" s="16"/>
      <c r="D17" s="54"/>
      <c r="E17" s="56"/>
      <c r="F17" s="54"/>
    </row>
    <row r="18" spans="1:6" ht="21" customHeight="1" x14ac:dyDescent="0.25">
      <c r="A18" s="46" t="s">
        <v>83</v>
      </c>
      <c r="B18" s="24">
        <f>SUM(B19:B20)</f>
        <v>4</v>
      </c>
      <c r="C18" s="48">
        <f>SUM(C19:C20)</f>
        <v>0</v>
      </c>
      <c r="D18" s="54"/>
      <c r="E18" s="48">
        <f>SUM(E19:E20)</f>
        <v>0</v>
      </c>
      <c r="F18" s="54"/>
    </row>
    <row r="19" spans="1:6" ht="82.5" x14ac:dyDescent="0.25">
      <c r="A19" s="8" t="s">
        <v>98</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84</v>
      </c>
      <c r="B22" s="24">
        <f>SUM(B23:B26)</f>
        <v>8</v>
      </c>
      <c r="C22" s="48">
        <f>SUM(C23:C26)</f>
        <v>0</v>
      </c>
      <c r="D22" s="54"/>
      <c r="E22" s="48">
        <f>SUM(E23:E26)</f>
        <v>0</v>
      </c>
      <c r="F22" s="54"/>
    </row>
    <row r="23" spans="1:6" ht="59.25" customHeight="1" x14ac:dyDescent="0.25">
      <c r="A23" s="36" t="s">
        <v>128</v>
      </c>
      <c r="B23" s="16">
        <v>2</v>
      </c>
      <c r="C23" s="16"/>
      <c r="D23" s="58" t="s">
        <v>26</v>
      </c>
      <c r="E23" s="56"/>
      <c r="F23" s="54"/>
    </row>
    <row r="24" spans="1:6" ht="64.5" customHeight="1" x14ac:dyDescent="0.25">
      <c r="A24" s="36" t="s">
        <v>129</v>
      </c>
      <c r="B24" s="16">
        <v>2</v>
      </c>
      <c r="C24" s="16"/>
      <c r="D24" s="58" t="s">
        <v>27</v>
      </c>
      <c r="E24" s="56"/>
      <c r="F24" s="54"/>
    </row>
    <row r="25" spans="1:6" ht="42" customHeight="1" x14ac:dyDescent="0.25">
      <c r="A25" s="36" t="s">
        <v>130</v>
      </c>
      <c r="B25" s="16">
        <v>2</v>
      </c>
      <c r="C25" s="16"/>
      <c r="D25" s="58" t="s">
        <v>28</v>
      </c>
      <c r="E25" s="56"/>
      <c r="F25" s="54"/>
    </row>
    <row r="26" spans="1:6" ht="48" customHeight="1" x14ac:dyDescent="0.25">
      <c r="A26" s="36" t="s">
        <v>131</v>
      </c>
      <c r="B26" s="16">
        <v>2</v>
      </c>
      <c r="C26" s="17"/>
      <c r="D26" s="54"/>
      <c r="E26" s="56"/>
      <c r="F26" s="56"/>
    </row>
    <row r="27" spans="1:6" ht="28.5" customHeight="1" x14ac:dyDescent="0.25">
      <c r="A27" s="46" t="s">
        <v>85</v>
      </c>
      <c r="B27" s="24">
        <f>SUM(B28:B31)</f>
        <v>8</v>
      </c>
      <c r="C27" s="48">
        <f>SUM(C28:C31)</f>
        <v>0</v>
      </c>
      <c r="D27" s="54"/>
      <c r="E27" s="48">
        <f>SUM(E28:E31)</f>
        <v>0</v>
      </c>
      <c r="F27" s="54"/>
    </row>
    <row r="28" spans="1:6" ht="56.25" customHeight="1" x14ac:dyDescent="0.25">
      <c r="A28" s="36" t="s">
        <v>132</v>
      </c>
      <c r="B28" s="16">
        <v>2</v>
      </c>
      <c r="C28" s="17"/>
      <c r="D28" s="59" t="s">
        <v>123</v>
      </c>
      <c r="E28" s="56"/>
      <c r="F28" s="55" t="s">
        <v>31</v>
      </c>
    </row>
    <row r="29" spans="1:6" ht="55.5" customHeight="1" x14ac:dyDescent="0.25">
      <c r="A29" s="36" t="s">
        <v>86</v>
      </c>
      <c r="B29" s="16">
        <v>2</v>
      </c>
      <c r="C29" s="16"/>
      <c r="D29" s="55"/>
      <c r="E29" s="56"/>
      <c r="F29" s="54"/>
    </row>
    <row r="30" spans="1:6" ht="44.25" customHeight="1" x14ac:dyDescent="0.25">
      <c r="A30" s="36" t="s">
        <v>87</v>
      </c>
      <c r="B30" s="16">
        <v>2</v>
      </c>
      <c r="C30" s="16"/>
      <c r="D30" s="55" t="s">
        <v>29</v>
      </c>
      <c r="E30" s="56"/>
      <c r="F30" s="54" t="s">
        <v>124</v>
      </c>
    </row>
    <row r="31" spans="1:6" ht="70.5" customHeight="1" x14ac:dyDescent="0.25">
      <c r="A31" s="36" t="s">
        <v>88</v>
      </c>
      <c r="B31" s="16">
        <v>2</v>
      </c>
      <c r="C31" s="16"/>
      <c r="D31" s="59" t="s">
        <v>30</v>
      </c>
      <c r="E31" s="56"/>
      <c r="F31" s="54"/>
    </row>
    <row r="32" spans="1:6" ht="21.75" customHeight="1" x14ac:dyDescent="0.25">
      <c r="A32" s="46" t="s">
        <v>89</v>
      </c>
      <c r="B32" s="24">
        <f>SUM(B33:B37)</f>
        <v>10</v>
      </c>
      <c r="C32" s="48">
        <f>SUM(C33:C37)</f>
        <v>0</v>
      </c>
      <c r="D32" s="54"/>
      <c r="E32" s="48">
        <f>SUM(E33:E37)</f>
        <v>0</v>
      </c>
      <c r="F32" s="54"/>
    </row>
    <row r="33" spans="1:8" ht="37.5" customHeight="1" x14ac:dyDescent="0.25">
      <c r="A33" s="36" t="s">
        <v>133</v>
      </c>
      <c r="B33" s="16">
        <v>2</v>
      </c>
      <c r="C33" s="16"/>
      <c r="D33" s="54"/>
      <c r="E33" s="56"/>
      <c r="F33" s="54"/>
    </row>
    <row r="34" spans="1:8" ht="105" customHeight="1" x14ac:dyDescent="0.25">
      <c r="A34" s="36" t="s">
        <v>134</v>
      </c>
      <c r="B34" s="16">
        <v>2</v>
      </c>
      <c r="C34" s="16"/>
      <c r="D34" s="58" t="s">
        <v>125</v>
      </c>
      <c r="E34" s="56"/>
      <c r="F34" s="54"/>
    </row>
    <row r="35" spans="1:8" ht="56.25" customHeight="1" x14ac:dyDescent="0.25">
      <c r="A35" s="36" t="s">
        <v>135</v>
      </c>
      <c r="B35" s="16">
        <v>2</v>
      </c>
      <c r="C35" s="16"/>
      <c r="D35" s="58" t="s">
        <v>163</v>
      </c>
      <c r="E35" s="56"/>
      <c r="F35" s="54"/>
    </row>
    <row r="36" spans="1:8" ht="53.25" customHeight="1" x14ac:dyDescent="0.25">
      <c r="A36" s="36" t="s">
        <v>136</v>
      </c>
      <c r="B36" s="16">
        <v>2</v>
      </c>
      <c r="C36" s="16"/>
      <c r="D36" s="54"/>
      <c r="E36" s="56"/>
      <c r="F36" s="54"/>
    </row>
    <row r="37" spans="1:8" ht="52.5" customHeight="1" x14ac:dyDescent="0.25">
      <c r="A37" s="36" t="s">
        <v>66</v>
      </c>
      <c r="B37" s="20">
        <v>2</v>
      </c>
      <c r="C37" s="16"/>
      <c r="D37" s="54"/>
      <c r="E37" s="56"/>
      <c r="F37" s="54"/>
    </row>
    <row r="38" spans="1:8" ht="23.25" customHeight="1" x14ac:dyDescent="0.25">
      <c r="A38" s="46" t="s">
        <v>90</v>
      </c>
      <c r="B38" s="24">
        <f>SUM(B39:B43)</f>
        <v>10</v>
      </c>
      <c r="C38" s="48">
        <f>SUM(C39:C43)</f>
        <v>0</v>
      </c>
      <c r="D38" s="54"/>
      <c r="E38" s="48">
        <f>SUM(E39:E43)</f>
        <v>0</v>
      </c>
      <c r="F38" s="54"/>
      <c r="H38" s="18"/>
    </row>
    <row r="39" spans="1:8" ht="39" customHeight="1" x14ac:dyDescent="0.25">
      <c r="A39" s="36" t="s">
        <v>137</v>
      </c>
      <c r="B39" s="10">
        <v>2</v>
      </c>
      <c r="C39" s="10"/>
      <c r="D39" s="60"/>
      <c r="E39" s="61"/>
      <c r="F39" s="61"/>
    </row>
    <row r="40" spans="1:8" ht="42" customHeight="1" x14ac:dyDescent="0.25">
      <c r="A40" s="36" t="s">
        <v>138</v>
      </c>
      <c r="B40" s="10">
        <v>2</v>
      </c>
      <c r="C40" s="10"/>
      <c r="D40" s="60"/>
      <c r="E40" s="61"/>
      <c r="F40" s="61"/>
    </row>
    <row r="41" spans="1:8" ht="54" customHeight="1" x14ac:dyDescent="0.25">
      <c r="A41" s="36" t="s">
        <v>139</v>
      </c>
      <c r="B41" s="10">
        <v>2</v>
      </c>
      <c r="C41" s="10"/>
      <c r="D41" s="62" t="s">
        <v>140</v>
      </c>
      <c r="E41" s="61"/>
      <c r="F41" s="55" t="s">
        <v>141</v>
      </c>
    </row>
    <row r="42" spans="1:8" ht="49.5" x14ac:dyDescent="0.25">
      <c r="A42" s="36" t="s">
        <v>143</v>
      </c>
      <c r="B42" s="10">
        <v>2</v>
      </c>
      <c r="C42" s="10"/>
      <c r="D42" s="60"/>
      <c r="E42" s="61"/>
      <c r="F42" s="61"/>
    </row>
    <row r="43" spans="1:8" ht="69" customHeight="1" x14ac:dyDescent="0.25">
      <c r="A43" s="36" t="s">
        <v>144</v>
      </c>
      <c r="B43" s="10">
        <v>2</v>
      </c>
      <c r="C43" s="10"/>
      <c r="D43" s="62" t="s">
        <v>142</v>
      </c>
      <c r="E43" s="61"/>
      <c r="F43" s="55" t="s">
        <v>148</v>
      </c>
    </row>
    <row r="44" spans="1:8" ht="24" customHeight="1" x14ac:dyDescent="0.25">
      <c r="A44" s="46" t="s">
        <v>91</v>
      </c>
      <c r="B44" s="24">
        <f>SUM(B45:B48)</f>
        <v>8</v>
      </c>
      <c r="C44" s="48">
        <f>SUM(C45:C48)</f>
        <v>0</v>
      </c>
      <c r="D44" s="54"/>
      <c r="E44" s="48">
        <f>SUM(E45:E48)</f>
        <v>0</v>
      </c>
      <c r="F44" s="54"/>
    </row>
    <row r="45" spans="1:8" ht="66" x14ac:dyDescent="0.25">
      <c r="A45" s="36" t="s">
        <v>92</v>
      </c>
      <c r="B45" s="10">
        <v>2</v>
      </c>
      <c r="C45" s="10"/>
      <c r="D45" s="60"/>
      <c r="E45" s="61"/>
      <c r="F45" s="61"/>
    </row>
    <row r="46" spans="1:8" ht="54" x14ac:dyDescent="0.25">
      <c r="A46" s="36" t="s">
        <v>145</v>
      </c>
      <c r="B46" s="10">
        <v>2</v>
      </c>
      <c r="C46" s="10"/>
      <c r="D46" s="62" t="s">
        <v>146</v>
      </c>
      <c r="E46" s="61"/>
      <c r="F46" s="55" t="s">
        <v>147</v>
      </c>
      <c r="H46" s="18"/>
    </row>
    <row r="47" spans="1:8" ht="33" x14ac:dyDescent="0.25">
      <c r="A47" s="36" t="s">
        <v>149</v>
      </c>
      <c r="B47" s="10">
        <v>2</v>
      </c>
      <c r="C47" s="10"/>
      <c r="D47" s="60"/>
      <c r="E47" s="61"/>
      <c r="F47" s="61"/>
    </row>
    <row r="48" spans="1:8" ht="39" customHeight="1" x14ac:dyDescent="0.25">
      <c r="A48" s="36" t="s">
        <v>150</v>
      </c>
      <c r="B48" s="10">
        <v>2</v>
      </c>
      <c r="C48" s="10"/>
      <c r="D48" s="60"/>
      <c r="E48" s="61"/>
      <c r="F48" s="61"/>
    </row>
    <row r="49" spans="1:9" ht="27" customHeight="1" x14ac:dyDescent="0.25">
      <c r="A49" s="66" t="s">
        <v>164</v>
      </c>
      <c r="B49" s="40">
        <f>SUM(B50:B54)</f>
        <v>10</v>
      </c>
      <c r="C49" s="49">
        <f>SUM(C50:C54)</f>
        <v>0</v>
      </c>
      <c r="D49" s="60"/>
      <c r="E49" s="49">
        <f>SUM(E50:E54)</f>
        <v>0</v>
      </c>
      <c r="F49" s="61"/>
    </row>
    <row r="50" spans="1:9" ht="54" x14ac:dyDescent="0.25">
      <c r="A50" s="36" t="s">
        <v>151</v>
      </c>
      <c r="B50" s="10">
        <v>2</v>
      </c>
      <c r="C50" s="10"/>
      <c r="D50" s="62" t="s">
        <v>52</v>
      </c>
      <c r="E50" s="61"/>
      <c r="F50" s="55" t="s">
        <v>152</v>
      </c>
    </row>
    <row r="51" spans="1:9" ht="40.5" x14ac:dyDescent="0.25">
      <c r="A51" s="36" t="s">
        <v>153</v>
      </c>
      <c r="B51" s="10">
        <v>2</v>
      </c>
      <c r="C51" s="10"/>
      <c r="D51" s="62" t="s">
        <v>154</v>
      </c>
      <c r="E51" s="61"/>
      <c r="F51" s="55" t="s">
        <v>152</v>
      </c>
    </row>
    <row r="52" spans="1:9" ht="49.5" x14ac:dyDescent="0.25">
      <c r="A52" s="36" t="s">
        <v>176</v>
      </c>
      <c r="B52" s="10">
        <v>2</v>
      </c>
      <c r="C52" s="10"/>
      <c r="D52" s="64"/>
      <c r="E52" s="65"/>
      <c r="F52" s="54"/>
    </row>
    <row r="53" spans="1:9" ht="33" x14ac:dyDescent="0.25">
      <c r="A53" s="36" t="s">
        <v>155</v>
      </c>
      <c r="B53" s="10">
        <v>2</v>
      </c>
      <c r="C53" s="10"/>
      <c r="D53" s="64"/>
      <c r="E53" s="65"/>
      <c r="F53" s="54"/>
    </row>
    <row r="54" spans="1:9" ht="82.5" x14ac:dyDescent="0.25">
      <c r="A54" s="36" t="s">
        <v>156</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93</v>
      </c>
      <c r="B56" s="40">
        <f>SUM(B57:B58)</f>
        <v>4</v>
      </c>
      <c r="C56" s="49"/>
      <c r="D56" s="60"/>
      <c r="E56" s="49">
        <f>SUM(E57:E58)</f>
        <v>0</v>
      </c>
      <c r="F56" s="61"/>
      <c r="H56" s="18"/>
      <c r="I56" s="18"/>
    </row>
    <row r="57" spans="1:9" ht="70.5" customHeight="1" x14ac:dyDescent="0.25">
      <c r="A57" s="36" t="s">
        <v>157</v>
      </c>
      <c r="B57" s="10">
        <v>2</v>
      </c>
      <c r="C57" s="10"/>
      <c r="D57" s="62" t="s">
        <v>158</v>
      </c>
      <c r="E57" s="65"/>
      <c r="F57" s="55" t="s">
        <v>147</v>
      </c>
      <c r="H57" s="18"/>
      <c r="I57" s="18"/>
    </row>
    <row r="58" spans="1:9" ht="49.5" x14ac:dyDescent="0.25">
      <c r="A58" s="36" t="s">
        <v>63</v>
      </c>
      <c r="B58" s="10">
        <v>2</v>
      </c>
      <c r="C58" s="10"/>
      <c r="D58" s="62" t="s">
        <v>159</v>
      </c>
      <c r="E58" s="65"/>
      <c r="F58" s="65"/>
      <c r="H58" s="18"/>
      <c r="I58" s="18"/>
    </row>
    <row r="59" spans="1:9" ht="27" customHeight="1" x14ac:dyDescent="0.25">
      <c r="A59" s="47" t="s">
        <v>94</v>
      </c>
      <c r="B59" s="40">
        <f>SUM(B60:B62)</f>
        <v>6</v>
      </c>
      <c r="C59" s="49">
        <f>SUM(C60:C62)</f>
        <v>0</v>
      </c>
      <c r="D59" s="60"/>
      <c r="E59" s="63"/>
      <c r="F59" s="61"/>
      <c r="H59" s="18"/>
      <c r="I59" s="18"/>
    </row>
    <row r="60" spans="1:9" ht="40.5" x14ac:dyDescent="0.25">
      <c r="A60" s="36" t="s">
        <v>95</v>
      </c>
      <c r="B60" s="10">
        <v>2</v>
      </c>
      <c r="C60" s="10"/>
      <c r="D60" s="55" t="s">
        <v>160</v>
      </c>
      <c r="E60" s="65"/>
      <c r="F60" s="55"/>
    </row>
    <row r="61" spans="1:9" ht="66" x14ac:dyDescent="0.25">
      <c r="A61" s="36" t="s">
        <v>161</v>
      </c>
      <c r="B61" s="10">
        <v>2</v>
      </c>
      <c r="C61" s="10"/>
      <c r="D61" s="60"/>
      <c r="E61" s="61"/>
      <c r="F61" s="61"/>
    </row>
    <row r="62" spans="1:9" ht="54" customHeight="1" x14ac:dyDescent="0.25">
      <c r="A62" s="37" t="s">
        <v>162</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80">
        <f>ROUND(C63/B63*100,0)</f>
        <v>0</v>
      </c>
      <c r="D64" s="80"/>
      <c r="E64" s="80">
        <f>ROUND(E63/B63*100,0)</f>
        <v>0</v>
      </c>
      <c r="F64" s="80"/>
    </row>
    <row r="65" spans="1:6" ht="27" customHeight="1" x14ac:dyDescent="0.25">
      <c r="A65" s="23" t="s">
        <v>7</v>
      </c>
      <c r="B65" s="10"/>
      <c r="C65" s="82" t="str">
        <f>IF(AND(AND(C16=2,C23=2),C64&gt;=80),"Loại A",IF(AND(AND(C16=2,C23=2),C64&gt;=65),"Loại B",IF(AND(AND(C16=2,C23=2),C64&gt;=50),"Loại C",IF(AND(AND(C16=2,C23=2),C64&lt;50),"Không đạt chuẩn",IF(OR(C16&lt;2,C23&lt;2),"Không đạt chuẩn")))))</f>
        <v>Không đạt chuẩn</v>
      </c>
      <c r="D65" s="82"/>
      <c r="E65" s="82" t="str">
        <f>IF(AND(AND(E16=2,E23=2),E64&gt;=80),"Loại A",IF(AND(AND(E16=2,E23=2),E64&gt;=65),"Loại B",IF(AND(AND(E16=2,E23=2),E64&gt;=50),"Loại C",IF(AND(AND(E16=2,E23=2),E64&lt;50),"Không đạt chuẩn",IF(OR(E16&lt;2,E23&lt;2),"Không đạt chuẩn")))))</f>
        <v>Không đạt chuẩn</v>
      </c>
      <c r="F65" s="82"/>
    </row>
    <row r="66" spans="1:6" ht="12" customHeight="1" x14ac:dyDescent="0.25">
      <c r="A66" s="13"/>
    </row>
    <row r="67" spans="1:6" x14ac:dyDescent="0.25">
      <c r="A67" s="26" t="s">
        <v>183</v>
      </c>
      <c r="D67" s="81" t="s">
        <v>184</v>
      </c>
      <c r="E67" s="81"/>
      <c r="F67" s="81"/>
    </row>
    <row r="68" spans="1:6" x14ac:dyDescent="0.25">
      <c r="A68" s="27" t="s">
        <v>8</v>
      </c>
      <c r="D68" s="83" t="s">
        <v>9</v>
      </c>
      <c r="E68" s="83"/>
      <c r="F68" s="83"/>
    </row>
    <row r="69" spans="1:6" x14ac:dyDescent="0.25">
      <c r="A69" s="26" t="s">
        <v>10</v>
      </c>
      <c r="D69" s="81" t="s">
        <v>10</v>
      </c>
      <c r="E69" s="81"/>
      <c r="F69" s="81"/>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zoomScaleNormal="100" workbookViewId="0">
      <selection activeCell="H58" sqref="H58"/>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188</v>
      </c>
      <c r="B2" s="3"/>
      <c r="D2" s="77" t="s">
        <v>11</v>
      </c>
      <c r="E2" s="77"/>
      <c r="F2" s="77"/>
    </row>
    <row r="3" spans="1:6" x14ac:dyDescent="0.25">
      <c r="A3" s="1"/>
      <c r="B3" s="2"/>
    </row>
    <row r="4" spans="1:6" ht="35.25" customHeight="1" x14ac:dyDescent="0.25">
      <c r="A4" s="78" t="s">
        <v>56</v>
      </c>
      <c r="B4" s="79"/>
      <c r="C4" s="79"/>
      <c r="D4" s="79"/>
      <c r="E4" s="79"/>
      <c r="F4" s="79"/>
    </row>
    <row r="5" spans="1:6" ht="24.75" customHeight="1" x14ac:dyDescent="0.25">
      <c r="A5" s="72"/>
      <c r="B5" s="73"/>
      <c r="C5" s="73"/>
      <c r="D5" s="73"/>
      <c r="E5" s="73"/>
      <c r="F5" s="73"/>
    </row>
    <row r="6" spans="1:6" ht="18" customHeight="1" x14ac:dyDescent="0.25">
      <c r="A6" s="12" t="s">
        <v>189</v>
      </c>
      <c r="B6" s="33"/>
      <c r="C6" s="33"/>
      <c r="D6" s="33"/>
      <c r="E6" s="33"/>
      <c r="F6" s="33"/>
    </row>
    <row r="7" spans="1:6" ht="18" customHeight="1" x14ac:dyDescent="0.25">
      <c r="A7" s="12" t="s">
        <v>190</v>
      </c>
      <c r="B7" s="33"/>
      <c r="C7" s="33"/>
      <c r="D7" s="33"/>
      <c r="E7" s="33"/>
      <c r="F7" s="33"/>
    </row>
    <row r="8" spans="1:6" ht="18" customHeight="1" x14ac:dyDescent="0.25">
      <c r="A8" s="21" t="s">
        <v>220</v>
      </c>
      <c r="B8" s="33"/>
      <c r="C8" s="33"/>
      <c r="D8" s="33"/>
      <c r="E8" s="33"/>
      <c r="F8" s="33"/>
    </row>
    <row r="9" spans="1:6" ht="18" customHeight="1" x14ac:dyDescent="0.25">
      <c r="A9" s="12" t="s">
        <v>201</v>
      </c>
      <c r="B9" s="33"/>
      <c r="C9" s="33"/>
      <c r="D9" s="33"/>
      <c r="E9" s="33"/>
      <c r="F9" s="33"/>
    </row>
    <row r="10" spans="1:6" ht="18" customHeight="1" x14ac:dyDescent="0.25">
      <c r="A10" s="12" t="s">
        <v>202</v>
      </c>
      <c r="B10" s="33"/>
      <c r="C10" s="33"/>
      <c r="D10" s="33"/>
      <c r="E10" s="33"/>
      <c r="F10" s="33"/>
    </row>
    <row r="11" spans="1:6" ht="10.5" customHeight="1" x14ac:dyDescent="0.25">
      <c r="A11" s="4"/>
    </row>
    <row r="12" spans="1:6" ht="22.5" customHeight="1" x14ac:dyDescent="0.25">
      <c r="A12" s="82" t="s">
        <v>0</v>
      </c>
      <c r="B12" s="82" t="s">
        <v>1</v>
      </c>
      <c r="C12" s="82" t="s">
        <v>33</v>
      </c>
      <c r="D12" s="82"/>
      <c r="E12" s="82" t="s">
        <v>2</v>
      </c>
      <c r="F12" s="82"/>
    </row>
    <row r="13" spans="1:6" ht="42" customHeight="1" x14ac:dyDescent="0.25">
      <c r="A13" s="82"/>
      <c r="B13" s="82"/>
      <c r="C13" s="29" t="s">
        <v>3</v>
      </c>
      <c r="D13" s="29" t="s">
        <v>4</v>
      </c>
      <c r="E13" s="29" t="s">
        <v>3</v>
      </c>
      <c r="F13" s="29" t="s">
        <v>4</v>
      </c>
    </row>
    <row r="14" spans="1:6" ht="37.5" customHeight="1" x14ac:dyDescent="0.25">
      <c r="A14" s="30" t="s">
        <v>34</v>
      </c>
      <c r="B14" s="96">
        <f>B15+B18</f>
        <v>8</v>
      </c>
      <c r="C14" s="96">
        <f>C15+C18</f>
        <v>8</v>
      </c>
      <c r="D14" s="76"/>
      <c r="E14" s="96">
        <f>E15+E18</f>
        <v>8</v>
      </c>
      <c r="F14" s="67"/>
    </row>
    <row r="15" spans="1:6" ht="39.75" customHeight="1" x14ac:dyDescent="0.25">
      <c r="A15" s="31" t="s">
        <v>14</v>
      </c>
      <c r="B15" s="23">
        <f>SUM(B16:B17)</f>
        <v>4</v>
      </c>
      <c r="C15" s="35">
        <f>SUM(C16:C17)</f>
        <v>4</v>
      </c>
      <c r="D15" s="67"/>
      <c r="E15" s="49">
        <f>SUM(E16:E17)</f>
        <v>4</v>
      </c>
      <c r="F15" s="67"/>
    </row>
    <row r="16" spans="1:6" ht="50.25" customHeight="1" x14ac:dyDescent="0.25">
      <c r="A16" s="9" t="s">
        <v>68</v>
      </c>
      <c r="B16" s="10">
        <v>2</v>
      </c>
      <c r="C16" s="10">
        <v>2</v>
      </c>
      <c r="D16" s="74" t="s">
        <v>191</v>
      </c>
      <c r="E16" s="10">
        <v>2</v>
      </c>
      <c r="F16" s="67"/>
    </row>
    <row r="17" spans="1:6" ht="64.5" customHeight="1" x14ac:dyDescent="0.25">
      <c r="A17" s="9" t="s">
        <v>35</v>
      </c>
      <c r="B17" s="10">
        <v>2</v>
      </c>
      <c r="C17" s="10">
        <v>2</v>
      </c>
      <c r="D17" s="61" t="s">
        <v>203</v>
      </c>
      <c r="E17" s="10">
        <v>2</v>
      </c>
      <c r="F17" s="67"/>
    </row>
    <row r="18" spans="1:6" ht="39.75" customHeight="1" x14ac:dyDescent="0.25">
      <c r="A18" s="31" t="s">
        <v>15</v>
      </c>
      <c r="B18" s="23">
        <f>SUM(B19:B20)</f>
        <v>4</v>
      </c>
      <c r="C18" s="40">
        <f>SUM(C19:C20)</f>
        <v>4</v>
      </c>
      <c r="D18" s="67"/>
      <c r="E18" s="49">
        <f>SUM(E19:E20)</f>
        <v>4</v>
      </c>
      <c r="F18" s="67"/>
    </row>
    <row r="19" spans="1:6" ht="143.25" customHeight="1" x14ac:dyDescent="0.25">
      <c r="A19" s="8" t="s">
        <v>36</v>
      </c>
      <c r="B19" s="10">
        <v>2</v>
      </c>
      <c r="C19" s="10">
        <v>2</v>
      </c>
      <c r="D19" s="55" t="s">
        <v>192</v>
      </c>
      <c r="E19" s="10">
        <v>2</v>
      </c>
      <c r="F19" s="67"/>
    </row>
    <row r="20" spans="1:6" ht="94.5" customHeight="1" x14ac:dyDescent="0.25">
      <c r="A20" s="8" t="s">
        <v>37</v>
      </c>
      <c r="B20" s="10">
        <v>2</v>
      </c>
      <c r="C20" s="10">
        <v>2</v>
      </c>
      <c r="D20" s="74" t="s">
        <v>193</v>
      </c>
      <c r="E20" s="10">
        <v>2</v>
      </c>
      <c r="F20" s="67"/>
    </row>
    <row r="21" spans="1:6" ht="42.75" customHeight="1" x14ac:dyDescent="0.25">
      <c r="A21" s="7" t="s">
        <v>38</v>
      </c>
      <c r="B21" s="6">
        <f>B22+B29+B35+B40+B43</f>
        <v>44</v>
      </c>
      <c r="C21" s="6">
        <f>C22+C29+C35+C40+C43</f>
        <v>40</v>
      </c>
      <c r="D21" s="67"/>
      <c r="E21" s="6">
        <f>E22+E29+E35+E40+E43</f>
        <v>40</v>
      </c>
      <c r="F21" s="67"/>
    </row>
    <row r="22" spans="1:6" ht="33.75" customHeight="1" x14ac:dyDescent="0.25">
      <c r="A22" s="7" t="s">
        <v>39</v>
      </c>
      <c r="B22" s="23">
        <f>SUM(B23:B28)</f>
        <v>12</v>
      </c>
      <c r="C22" s="40">
        <f>SUM(C23:C28)</f>
        <v>12</v>
      </c>
      <c r="D22" s="67"/>
      <c r="E22" s="49">
        <f>SUM(E23:E28)</f>
        <v>12</v>
      </c>
      <c r="F22" s="67"/>
    </row>
    <row r="23" spans="1:6" ht="159.75" customHeight="1" x14ac:dyDescent="0.25">
      <c r="A23" s="8" t="s">
        <v>40</v>
      </c>
      <c r="B23" s="10">
        <v>2</v>
      </c>
      <c r="C23" s="10">
        <v>2</v>
      </c>
      <c r="D23" s="65" t="s">
        <v>200</v>
      </c>
      <c r="E23" s="10">
        <v>2</v>
      </c>
      <c r="F23" s="67"/>
    </row>
    <row r="24" spans="1:6" ht="91.5" customHeight="1" x14ac:dyDescent="0.25">
      <c r="A24" s="37" t="s">
        <v>60</v>
      </c>
      <c r="B24" s="10">
        <v>2</v>
      </c>
      <c r="C24" s="10">
        <v>2</v>
      </c>
      <c r="D24" s="74" t="s">
        <v>194</v>
      </c>
      <c r="E24" s="10">
        <v>2</v>
      </c>
      <c r="F24" s="74"/>
    </row>
    <row r="25" spans="1:6" ht="40.5" customHeight="1" x14ac:dyDescent="0.25">
      <c r="A25" s="8" t="s">
        <v>59</v>
      </c>
      <c r="B25" s="10">
        <v>2</v>
      </c>
      <c r="C25" s="10">
        <v>2</v>
      </c>
      <c r="D25" s="74" t="s">
        <v>204</v>
      </c>
      <c r="E25" s="10">
        <v>2</v>
      </c>
      <c r="F25" s="58"/>
    </row>
    <row r="26" spans="1:6" ht="56.25" customHeight="1" x14ac:dyDescent="0.25">
      <c r="A26" s="36" t="s">
        <v>97</v>
      </c>
      <c r="B26" s="10">
        <v>2</v>
      </c>
      <c r="C26" s="10">
        <v>2</v>
      </c>
      <c r="D26" s="76" t="s">
        <v>205</v>
      </c>
      <c r="E26" s="10">
        <v>2</v>
      </c>
      <c r="F26" s="67"/>
    </row>
    <row r="27" spans="1:6" ht="39.75" customHeight="1" x14ac:dyDescent="0.25">
      <c r="A27" s="36" t="s">
        <v>61</v>
      </c>
      <c r="B27" s="10">
        <v>2</v>
      </c>
      <c r="C27" s="10">
        <v>2</v>
      </c>
      <c r="D27" s="76" t="s">
        <v>206</v>
      </c>
      <c r="E27" s="10">
        <v>2</v>
      </c>
      <c r="F27" s="67"/>
    </row>
    <row r="28" spans="1:6" ht="38.25" customHeight="1" x14ac:dyDescent="0.25">
      <c r="A28" s="37" t="s">
        <v>165</v>
      </c>
      <c r="B28" s="10">
        <v>2</v>
      </c>
      <c r="C28" s="10">
        <v>2</v>
      </c>
      <c r="D28" s="61" t="s">
        <v>207</v>
      </c>
      <c r="E28" s="10">
        <v>2</v>
      </c>
      <c r="F28" s="67"/>
    </row>
    <row r="29" spans="1:6" ht="29.25" customHeight="1" x14ac:dyDescent="0.25">
      <c r="A29" s="7" t="s">
        <v>41</v>
      </c>
      <c r="B29" s="23">
        <f>SUM(B30:B34)</f>
        <v>10</v>
      </c>
      <c r="C29" s="40">
        <f>SUM(C30:C34)</f>
        <v>9</v>
      </c>
      <c r="D29" s="67"/>
      <c r="E29" s="49">
        <f>SUM(E30:E34)</f>
        <v>9</v>
      </c>
      <c r="F29" s="67"/>
    </row>
    <row r="30" spans="1:6" ht="54.75" customHeight="1" x14ac:dyDescent="0.25">
      <c r="A30" s="8" t="s">
        <v>166</v>
      </c>
      <c r="B30" s="10">
        <v>2</v>
      </c>
      <c r="C30" s="10">
        <v>2</v>
      </c>
      <c r="D30" s="61" t="s">
        <v>208</v>
      </c>
      <c r="E30" s="10">
        <v>2</v>
      </c>
      <c r="F30" s="67"/>
    </row>
    <row r="31" spans="1:6" ht="54" customHeight="1" x14ac:dyDescent="0.25">
      <c r="A31" s="8" t="s">
        <v>167</v>
      </c>
      <c r="B31" s="10">
        <v>2</v>
      </c>
      <c r="C31" s="10">
        <v>1</v>
      </c>
      <c r="D31" s="61" t="s">
        <v>221</v>
      </c>
      <c r="E31" s="10">
        <v>1</v>
      </c>
      <c r="F31" s="67"/>
    </row>
    <row r="32" spans="1:6" ht="61.5" customHeight="1" x14ac:dyDescent="0.25">
      <c r="A32" s="36" t="s">
        <v>139</v>
      </c>
      <c r="B32" s="10">
        <v>2</v>
      </c>
      <c r="C32" s="10">
        <v>2</v>
      </c>
      <c r="D32" s="76" t="s">
        <v>209</v>
      </c>
      <c r="E32" s="10">
        <v>2</v>
      </c>
      <c r="F32" s="58"/>
    </row>
    <row r="33" spans="1:6" ht="57" customHeight="1" x14ac:dyDescent="0.25">
      <c r="A33" s="8" t="s">
        <v>168</v>
      </c>
      <c r="B33" s="10">
        <v>2</v>
      </c>
      <c r="C33" s="10">
        <v>2</v>
      </c>
      <c r="D33" s="67" t="s">
        <v>210</v>
      </c>
      <c r="E33" s="10">
        <v>2</v>
      </c>
      <c r="F33" s="67"/>
    </row>
    <row r="34" spans="1:6" ht="63.75" customHeight="1" x14ac:dyDescent="0.25">
      <c r="A34" s="8" t="s">
        <v>169</v>
      </c>
      <c r="B34" s="10">
        <v>2</v>
      </c>
      <c r="C34" s="10">
        <v>2</v>
      </c>
      <c r="D34" s="76" t="s">
        <v>211</v>
      </c>
      <c r="E34" s="10">
        <v>2</v>
      </c>
      <c r="F34" s="58"/>
    </row>
    <row r="35" spans="1:6" ht="24" customHeight="1" x14ac:dyDescent="0.25">
      <c r="A35" s="7" t="s">
        <v>42</v>
      </c>
      <c r="B35" s="23">
        <f>SUM(B36:B39)</f>
        <v>8</v>
      </c>
      <c r="C35" s="40">
        <f>SUM(C36:C39)</f>
        <v>7</v>
      </c>
      <c r="D35" s="67"/>
      <c r="E35" s="49">
        <f>SUM(E36:E39)</f>
        <v>7</v>
      </c>
      <c r="F35" s="67"/>
    </row>
    <row r="36" spans="1:6" ht="75" customHeight="1" x14ac:dyDescent="0.25">
      <c r="A36" s="9" t="s">
        <v>75</v>
      </c>
      <c r="B36" s="10">
        <v>2</v>
      </c>
      <c r="C36" s="10">
        <v>2</v>
      </c>
      <c r="D36" s="67" t="s">
        <v>212</v>
      </c>
      <c r="E36" s="10">
        <v>2</v>
      </c>
      <c r="F36" s="67"/>
    </row>
    <row r="37" spans="1:6" ht="58.5" customHeight="1" x14ac:dyDescent="0.25">
      <c r="A37" s="36" t="s">
        <v>76</v>
      </c>
      <c r="B37" s="10">
        <v>2</v>
      </c>
      <c r="C37" s="10">
        <v>2</v>
      </c>
      <c r="D37" s="67" t="s">
        <v>213</v>
      </c>
      <c r="E37" s="10">
        <v>2</v>
      </c>
      <c r="F37" s="67"/>
    </row>
    <row r="38" spans="1:6" ht="38.25" customHeight="1" x14ac:dyDescent="0.25">
      <c r="A38" s="9" t="s">
        <v>170</v>
      </c>
      <c r="B38" s="10">
        <v>2</v>
      </c>
      <c r="C38" s="10">
        <v>2</v>
      </c>
      <c r="D38" s="67" t="s">
        <v>214</v>
      </c>
      <c r="E38" s="10">
        <v>2</v>
      </c>
      <c r="F38" s="67"/>
    </row>
    <row r="39" spans="1:6" ht="38.25" customHeight="1" x14ac:dyDescent="0.25">
      <c r="A39" s="36" t="s">
        <v>150</v>
      </c>
      <c r="B39" s="10">
        <v>2</v>
      </c>
      <c r="C39" s="10">
        <v>1</v>
      </c>
      <c r="D39" s="61" t="s">
        <v>224</v>
      </c>
      <c r="E39" s="10">
        <v>1</v>
      </c>
      <c r="F39" s="67"/>
    </row>
    <row r="40" spans="1:6" ht="28.5" customHeight="1" x14ac:dyDescent="0.25">
      <c r="A40" s="7" t="s">
        <v>43</v>
      </c>
      <c r="B40" s="23">
        <f>SUM(B41:B42)</f>
        <v>4</v>
      </c>
      <c r="C40" s="40">
        <f>SUM(C41:C42)</f>
        <v>4</v>
      </c>
      <c r="D40" s="67"/>
      <c r="E40" s="49">
        <f>SUM(E41:E42)</f>
        <v>4</v>
      </c>
      <c r="F40" s="67"/>
    </row>
    <row r="41" spans="1:6" ht="51" x14ac:dyDescent="0.25">
      <c r="A41" s="8" t="s">
        <v>53</v>
      </c>
      <c r="B41" s="10">
        <v>2</v>
      </c>
      <c r="C41" s="10">
        <v>2</v>
      </c>
      <c r="D41" s="67" t="s">
        <v>215</v>
      </c>
      <c r="E41" s="10">
        <v>2</v>
      </c>
      <c r="F41" s="67"/>
    </row>
    <row r="42" spans="1:6" ht="82.5" x14ac:dyDescent="0.25">
      <c r="A42" s="36" t="s">
        <v>171</v>
      </c>
      <c r="B42" s="10">
        <v>2</v>
      </c>
      <c r="C42" s="10">
        <v>2</v>
      </c>
      <c r="D42" s="76" t="s">
        <v>216</v>
      </c>
      <c r="E42" s="10">
        <v>2</v>
      </c>
      <c r="F42" s="67"/>
    </row>
    <row r="43" spans="1:6" ht="27" customHeight="1" x14ac:dyDescent="0.25">
      <c r="A43" s="32" t="s">
        <v>44</v>
      </c>
      <c r="B43" s="23">
        <f>SUM(B44:B48)</f>
        <v>10</v>
      </c>
      <c r="C43" s="40">
        <f>SUM(C44:C48)</f>
        <v>8</v>
      </c>
      <c r="D43" s="67"/>
      <c r="E43" s="49">
        <f>SUM(E44:E48)</f>
        <v>8</v>
      </c>
      <c r="F43" s="67"/>
    </row>
    <row r="44" spans="1:6" ht="51" x14ac:dyDescent="0.25">
      <c r="A44" s="8" t="s">
        <v>45</v>
      </c>
      <c r="B44" s="10">
        <v>2</v>
      </c>
      <c r="C44" s="10">
        <v>1</v>
      </c>
      <c r="D44" s="74" t="s">
        <v>225</v>
      </c>
      <c r="E44" s="10">
        <v>1</v>
      </c>
      <c r="F44" s="67"/>
    </row>
    <row r="45" spans="1:6" ht="44.25" customHeight="1" x14ac:dyDescent="0.25">
      <c r="A45" s="8" t="s">
        <v>64</v>
      </c>
      <c r="B45" s="10">
        <v>2</v>
      </c>
      <c r="C45" s="10">
        <v>2</v>
      </c>
      <c r="D45" s="74" t="s">
        <v>195</v>
      </c>
      <c r="E45" s="10">
        <v>2</v>
      </c>
      <c r="F45" s="67"/>
    </row>
    <row r="46" spans="1:6" ht="55.5" customHeight="1" x14ac:dyDescent="0.25">
      <c r="A46" s="36" t="s">
        <v>177</v>
      </c>
      <c r="B46" s="10">
        <v>2</v>
      </c>
      <c r="C46" s="10">
        <v>1</v>
      </c>
      <c r="D46" s="76" t="s">
        <v>219</v>
      </c>
      <c r="E46" s="10">
        <v>1</v>
      </c>
      <c r="F46" s="69"/>
    </row>
    <row r="47" spans="1:6" ht="54.75" customHeight="1" x14ac:dyDescent="0.25">
      <c r="A47" s="36" t="s">
        <v>73</v>
      </c>
      <c r="B47" s="10">
        <v>2</v>
      </c>
      <c r="C47" s="10">
        <v>2</v>
      </c>
      <c r="D47" s="76" t="s">
        <v>222</v>
      </c>
      <c r="E47" s="10">
        <v>2</v>
      </c>
      <c r="F47" s="69"/>
    </row>
    <row r="48" spans="1:6" ht="34.5" customHeight="1" x14ac:dyDescent="0.25">
      <c r="A48" s="8" t="s">
        <v>77</v>
      </c>
      <c r="B48" s="10">
        <v>2</v>
      </c>
      <c r="C48" s="10">
        <v>2</v>
      </c>
      <c r="D48" s="76" t="s">
        <v>199</v>
      </c>
      <c r="E48" s="10">
        <v>2</v>
      </c>
      <c r="F48" s="67"/>
    </row>
    <row r="49" spans="1:6" ht="23.25" customHeight="1" x14ac:dyDescent="0.25">
      <c r="A49" s="32" t="s">
        <v>46</v>
      </c>
      <c r="B49" s="6">
        <f>B50+B53</f>
        <v>10</v>
      </c>
      <c r="C49" s="6">
        <f>C50+C53</f>
        <v>2</v>
      </c>
      <c r="D49" s="67"/>
      <c r="E49" s="6">
        <f>E50+E53</f>
        <v>4</v>
      </c>
      <c r="F49" s="67"/>
    </row>
    <row r="50" spans="1:6" ht="23.25" customHeight="1" x14ac:dyDescent="0.25">
      <c r="A50" s="32" t="s">
        <v>18</v>
      </c>
      <c r="B50" s="23">
        <f>SUM(B51:B52)</f>
        <v>4</v>
      </c>
      <c r="C50" s="40">
        <f>SUM(C51:C52)</f>
        <v>2</v>
      </c>
      <c r="D50" s="67"/>
      <c r="E50" s="49">
        <f>SUM(E51:E52)</f>
        <v>2</v>
      </c>
      <c r="F50" s="67"/>
    </row>
    <row r="51" spans="1:6" ht="78.75" customHeight="1" x14ac:dyDescent="0.25">
      <c r="A51" s="36" t="s">
        <v>157</v>
      </c>
      <c r="B51" s="10">
        <v>2</v>
      </c>
      <c r="C51" s="10">
        <v>2</v>
      </c>
      <c r="D51" s="76" t="s">
        <v>217</v>
      </c>
      <c r="E51" s="10">
        <v>2</v>
      </c>
      <c r="F51" s="58"/>
    </row>
    <row r="52" spans="1:6" ht="54.75" customHeight="1" x14ac:dyDescent="0.25">
      <c r="A52" s="36" t="s">
        <v>63</v>
      </c>
      <c r="B52" s="10">
        <v>2</v>
      </c>
      <c r="C52" s="10">
        <v>0</v>
      </c>
      <c r="D52" s="67"/>
      <c r="E52" s="10">
        <v>0</v>
      </c>
      <c r="F52" s="68"/>
    </row>
    <row r="53" spans="1:6" ht="30.75" customHeight="1" x14ac:dyDescent="0.25">
      <c r="A53" s="32" t="s">
        <v>47</v>
      </c>
      <c r="B53" s="23">
        <f>SUM(B54:B56)</f>
        <v>6</v>
      </c>
      <c r="C53" s="40">
        <f>SUM(C54:C56)</f>
        <v>0</v>
      </c>
      <c r="D53" s="67"/>
      <c r="E53" s="49">
        <f>SUM(E54:E56)</f>
        <v>2</v>
      </c>
      <c r="F53" s="67"/>
    </row>
    <row r="54" spans="1:6" ht="40.5" customHeight="1" x14ac:dyDescent="0.25">
      <c r="A54" s="8" t="s">
        <v>65</v>
      </c>
      <c r="B54" s="10">
        <v>2</v>
      </c>
      <c r="C54" s="10">
        <v>0</v>
      </c>
      <c r="D54" s="76"/>
      <c r="E54" s="10">
        <v>2</v>
      </c>
      <c r="F54" s="76" t="s">
        <v>223</v>
      </c>
    </row>
    <row r="55" spans="1:6" ht="39" customHeight="1" x14ac:dyDescent="0.25">
      <c r="A55" s="8" t="s">
        <v>48</v>
      </c>
      <c r="B55" s="10">
        <v>2</v>
      </c>
      <c r="C55" s="10">
        <v>0</v>
      </c>
      <c r="D55" s="67"/>
      <c r="E55" s="10"/>
      <c r="F55" s="67"/>
    </row>
    <row r="56" spans="1:6" ht="57" customHeight="1" x14ac:dyDescent="0.25">
      <c r="A56" s="37" t="s">
        <v>82</v>
      </c>
      <c r="B56" s="10">
        <v>2</v>
      </c>
      <c r="C56" s="10">
        <v>0</v>
      </c>
      <c r="D56" s="67"/>
      <c r="E56" s="10"/>
      <c r="F56" s="67"/>
    </row>
    <row r="57" spans="1:6" ht="27" customHeight="1" x14ac:dyDescent="0.25">
      <c r="A57" s="24" t="s">
        <v>5</v>
      </c>
      <c r="B57" s="6">
        <f>B14+B21+B49</f>
        <v>62</v>
      </c>
      <c r="C57" s="6">
        <f>C14+C21+C49</f>
        <v>50</v>
      </c>
      <c r="D57" s="10"/>
      <c r="E57" s="6">
        <f>E14+E21+E49</f>
        <v>52</v>
      </c>
      <c r="F57" s="70"/>
    </row>
    <row r="58" spans="1:6" ht="27" customHeight="1" x14ac:dyDescent="0.25">
      <c r="A58" s="23" t="s">
        <v>6</v>
      </c>
      <c r="B58" s="6">
        <v>100</v>
      </c>
      <c r="C58" s="85">
        <f>ROUND(C57/B57*100,0)</f>
        <v>81</v>
      </c>
      <c r="D58" s="86"/>
      <c r="E58" s="82">
        <f>ROUND(E57/B57*100,0)</f>
        <v>84</v>
      </c>
      <c r="F58" s="82"/>
    </row>
    <row r="59" spans="1:6" ht="27" customHeight="1" x14ac:dyDescent="0.25">
      <c r="A59" s="23" t="s">
        <v>7</v>
      </c>
      <c r="B59" s="10"/>
      <c r="C59" s="82" t="str">
        <f>IF(AND(AND(C16=2,C23=2),C58&gt;=80),"Loại A",IF(AND(AND(C16=2,C23=2),C58&gt;=65),"Loại B",IF(AND(AND(C16=2,C23=2),C58&gt;=50),"Loại C",IF(AND(AND(C16=2,C23=2),C58&lt;50),"Không đạt chuẩn",IF(OR(C16&lt;2,C23&lt;2),"Không đạt chuẩn")))))</f>
        <v>Loại A</v>
      </c>
      <c r="D59" s="82"/>
      <c r="E59" s="82" t="str">
        <f>IF(AND(AND(E16=2,E23=2),E58&gt;=80),"Loại A",IF(AND(AND(E16=2,E23=2),E58&gt;=65),"Loại B",IF(AND(AND(E16=2,E23=2),E58&gt;=50),"Loại C",IF(AND(AND(E16=2,E23=2),E58&lt;50),"Không đạt chuẩn",IF(OR(E16&lt;2,E23&lt;2),"Không đạt chuẩn")))))</f>
        <v>Loại A</v>
      </c>
      <c r="F59" s="82"/>
    </row>
    <row r="60" spans="1:6" ht="8.25" customHeight="1" x14ac:dyDescent="0.25">
      <c r="A60" s="13"/>
    </row>
    <row r="61" spans="1:6" x14ac:dyDescent="0.25">
      <c r="A61" s="26" t="s">
        <v>218</v>
      </c>
      <c r="D61" s="81" t="s">
        <v>197</v>
      </c>
      <c r="E61" s="81"/>
      <c r="F61" s="81"/>
    </row>
    <row r="62" spans="1:6" x14ac:dyDescent="0.25">
      <c r="A62" s="27" t="s">
        <v>8</v>
      </c>
      <c r="D62" s="83" t="s">
        <v>9</v>
      </c>
      <c r="E62" s="83"/>
      <c r="F62" s="83"/>
    </row>
    <row r="63" spans="1:6" x14ac:dyDescent="0.25">
      <c r="A63" s="26"/>
      <c r="D63" s="81"/>
      <c r="E63" s="81"/>
      <c r="F63" s="81"/>
    </row>
    <row r="65" spans="1:6" x14ac:dyDescent="0.25">
      <c r="C65" s="14"/>
    </row>
    <row r="67" spans="1:6" x14ac:dyDescent="0.25">
      <c r="A67" s="75" t="s">
        <v>198</v>
      </c>
      <c r="C67" s="14"/>
      <c r="D67" s="84" t="s">
        <v>196</v>
      </c>
      <c r="E67" s="84"/>
      <c r="F67" s="84"/>
    </row>
  </sheetData>
  <mergeCells count="14">
    <mergeCell ref="D67:F67"/>
    <mergeCell ref="D63:F63"/>
    <mergeCell ref="C58:D58"/>
    <mergeCell ref="E58:F58"/>
    <mergeCell ref="C59:D59"/>
    <mergeCell ref="E59:F59"/>
    <mergeCell ref="D61:F61"/>
    <mergeCell ref="D62:F62"/>
    <mergeCell ref="D2:F2"/>
    <mergeCell ref="A4:F4"/>
    <mergeCell ref="A12:A13"/>
    <mergeCell ref="B12:B13"/>
    <mergeCell ref="C12:D12"/>
    <mergeCell ref="E12:F12"/>
  </mergeCells>
  <conditionalFormatting sqref="B14:C56">
    <cfRule type="cellIs" dxfId="8" priority="9" stopIfTrue="1" operator="equal">
      <formula>0</formula>
    </cfRule>
  </conditionalFormatting>
  <conditionalFormatting sqref="E14:E56">
    <cfRule type="cellIs" dxfId="7" priority="1" stopIfTrue="1" operator="equal">
      <formula>0</formula>
    </cfRule>
  </conditionalFormatting>
  <printOptions horizontalCentered="1"/>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120</v>
      </c>
      <c r="B2" s="3"/>
      <c r="D2" s="77" t="s">
        <v>11</v>
      </c>
      <c r="E2" s="77"/>
      <c r="F2" s="77"/>
    </row>
    <row r="3" spans="1:6" ht="8.25" customHeight="1" x14ac:dyDescent="0.25">
      <c r="A3" s="1"/>
      <c r="B3" s="2"/>
    </row>
    <row r="4" spans="1:6" ht="44.25" customHeight="1" x14ac:dyDescent="0.25">
      <c r="A4" s="78" t="s">
        <v>99</v>
      </c>
      <c r="B4" s="79"/>
      <c r="C4" s="79"/>
      <c r="D4" s="79"/>
      <c r="E4" s="79"/>
      <c r="F4" s="79"/>
    </row>
    <row r="5" spans="1:6" ht="19.5" x14ac:dyDescent="0.25">
      <c r="A5" s="12" t="s">
        <v>121</v>
      </c>
    </row>
    <row r="6" spans="1:6" ht="18" customHeight="1" x14ac:dyDescent="0.25">
      <c r="A6" s="12" t="s">
        <v>20</v>
      </c>
    </row>
    <row r="7" spans="1:6" ht="19.5" customHeight="1" x14ac:dyDescent="0.25">
      <c r="A7" s="21" t="s">
        <v>21</v>
      </c>
    </row>
    <row r="8" spans="1:6" ht="19.5" customHeight="1" x14ac:dyDescent="0.25">
      <c r="A8" s="12" t="s">
        <v>57</v>
      </c>
    </row>
    <row r="9" spans="1:6" ht="21.75" customHeight="1" x14ac:dyDescent="0.25">
      <c r="A9" s="12" t="s">
        <v>22</v>
      </c>
    </row>
    <row r="10" spans="1:6" ht="10.5" customHeight="1" x14ac:dyDescent="0.25">
      <c r="A10" s="4"/>
    </row>
    <row r="11" spans="1:6" ht="24.75" customHeight="1" x14ac:dyDescent="0.25">
      <c r="A11" s="82" t="s">
        <v>0</v>
      </c>
      <c r="B11" s="82" t="s">
        <v>1</v>
      </c>
      <c r="C11" s="82" t="s">
        <v>33</v>
      </c>
      <c r="D11" s="82"/>
      <c r="E11" s="82" t="s">
        <v>2</v>
      </c>
      <c r="F11" s="82"/>
    </row>
    <row r="12" spans="1:6" ht="34.5" x14ac:dyDescent="0.25">
      <c r="A12" s="82"/>
      <c r="B12" s="82"/>
      <c r="C12" s="29" t="s">
        <v>3</v>
      </c>
      <c r="D12" s="29" t="s">
        <v>4</v>
      </c>
      <c r="E12" s="29" t="s">
        <v>3</v>
      </c>
      <c r="F12" s="29" t="s">
        <v>4</v>
      </c>
    </row>
    <row r="13" spans="1:6" ht="33" x14ac:dyDescent="0.25">
      <c r="A13" s="34" t="s">
        <v>70</v>
      </c>
      <c r="B13" s="6">
        <f>SUM(B14:B15)</f>
        <v>4</v>
      </c>
      <c r="C13" s="6">
        <f>SUM(C14:C15)</f>
        <v>0</v>
      </c>
      <c r="D13" s="55"/>
      <c r="E13" s="6">
        <f>SUM(E14:E15)</f>
        <v>0</v>
      </c>
      <c r="F13" s="10"/>
    </row>
    <row r="14" spans="1:6" ht="33" x14ac:dyDescent="0.25">
      <c r="A14" s="8" t="s">
        <v>67</v>
      </c>
      <c r="B14" s="10">
        <v>2</v>
      </c>
      <c r="C14" s="10"/>
      <c r="D14" s="55" t="s">
        <v>58</v>
      </c>
      <c r="E14" s="10"/>
      <c r="F14" s="55"/>
    </row>
    <row r="15" spans="1:6" ht="49.5" x14ac:dyDescent="0.25">
      <c r="A15" s="8" t="s">
        <v>69</v>
      </c>
      <c r="B15" s="10">
        <v>2</v>
      </c>
      <c r="C15" s="10"/>
      <c r="D15" s="55"/>
      <c r="E15" s="10"/>
      <c r="F15" s="55"/>
    </row>
    <row r="16" spans="1:6" ht="26.25" customHeight="1" x14ac:dyDescent="0.25">
      <c r="A16" s="34" t="s">
        <v>55</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54</v>
      </c>
      <c r="B18" s="10">
        <v>2</v>
      </c>
      <c r="C18" s="10"/>
      <c r="D18" s="55"/>
      <c r="E18" s="10"/>
      <c r="F18" s="55"/>
    </row>
    <row r="19" spans="1:6" ht="49.5" x14ac:dyDescent="0.25">
      <c r="A19" s="36" t="s">
        <v>96</v>
      </c>
      <c r="B19" s="10">
        <v>2</v>
      </c>
      <c r="C19" s="10"/>
      <c r="D19" s="62" t="s">
        <v>50</v>
      </c>
      <c r="E19" s="10"/>
      <c r="F19" s="55"/>
    </row>
    <row r="20" spans="1:6" ht="56.25" customHeight="1" x14ac:dyDescent="0.25">
      <c r="A20" s="36" t="s">
        <v>71</v>
      </c>
      <c r="B20" s="10">
        <v>2</v>
      </c>
      <c r="C20" s="10"/>
      <c r="D20" s="62" t="s">
        <v>51</v>
      </c>
      <c r="E20" s="10"/>
      <c r="F20" s="55"/>
    </row>
    <row r="21" spans="1:6" ht="48.75" customHeight="1" x14ac:dyDescent="0.25">
      <c r="A21" s="37" t="s">
        <v>72</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166</v>
      </c>
      <c r="B23" s="10">
        <v>2</v>
      </c>
      <c r="C23" s="10"/>
      <c r="D23" s="62"/>
      <c r="E23" s="10"/>
      <c r="F23" s="55"/>
    </row>
    <row r="24" spans="1:6" ht="44.25" customHeight="1" x14ac:dyDescent="0.25">
      <c r="A24" s="8" t="s">
        <v>172</v>
      </c>
      <c r="B24" s="10">
        <v>2</v>
      </c>
      <c r="C24" s="10"/>
      <c r="D24" s="62"/>
      <c r="E24" s="10"/>
      <c r="F24" s="55"/>
    </row>
    <row r="25" spans="1:6" ht="54" customHeight="1" x14ac:dyDescent="0.25">
      <c r="A25" s="36" t="s">
        <v>139</v>
      </c>
      <c r="B25" s="10">
        <v>2</v>
      </c>
      <c r="C25" s="10"/>
      <c r="D25" s="58" t="s">
        <v>140</v>
      </c>
      <c r="E25" s="10"/>
      <c r="F25" s="58" t="s">
        <v>141</v>
      </c>
    </row>
    <row r="26" spans="1:6" ht="49.5" x14ac:dyDescent="0.25">
      <c r="A26" s="8" t="s">
        <v>74</v>
      </c>
      <c r="B26" s="10">
        <v>2</v>
      </c>
      <c r="C26" s="10"/>
      <c r="D26" s="62"/>
      <c r="E26" s="10"/>
      <c r="F26" s="55"/>
    </row>
    <row r="27" spans="1:6" ht="70.5" customHeight="1" x14ac:dyDescent="0.25">
      <c r="A27" s="8" t="s">
        <v>169</v>
      </c>
      <c r="B27" s="10">
        <v>2</v>
      </c>
      <c r="C27" s="10"/>
      <c r="D27" s="58" t="s">
        <v>142</v>
      </c>
      <c r="E27" s="10"/>
      <c r="F27" s="58" t="s">
        <v>173</v>
      </c>
    </row>
    <row r="28" spans="1:6" ht="30.75" customHeight="1" x14ac:dyDescent="0.25">
      <c r="A28" s="7" t="s">
        <v>42</v>
      </c>
      <c r="B28" s="40">
        <f>SUM(B29:B32)</f>
        <v>8</v>
      </c>
      <c r="C28" s="40">
        <f>SUM(C29:C32)</f>
        <v>0</v>
      </c>
      <c r="D28" s="55"/>
      <c r="E28" s="40">
        <f>SUM(E29:E32)</f>
        <v>0</v>
      </c>
      <c r="F28" s="55"/>
    </row>
    <row r="29" spans="1:6" ht="49.5" x14ac:dyDescent="0.25">
      <c r="A29" s="9" t="s">
        <v>79</v>
      </c>
      <c r="B29" s="10">
        <v>2</v>
      </c>
      <c r="C29" s="10"/>
      <c r="D29" s="62"/>
      <c r="E29" s="10"/>
      <c r="F29" s="55"/>
    </row>
    <row r="30" spans="1:6" ht="66" x14ac:dyDescent="0.25">
      <c r="A30" s="36" t="s">
        <v>78</v>
      </c>
      <c r="B30" s="10">
        <v>2</v>
      </c>
      <c r="C30" s="10"/>
      <c r="D30" s="62"/>
      <c r="E30" s="10"/>
      <c r="F30" s="55"/>
    </row>
    <row r="31" spans="1:6" ht="33" x14ac:dyDescent="0.25">
      <c r="A31" s="9" t="s">
        <v>170</v>
      </c>
      <c r="B31" s="10">
        <v>2</v>
      </c>
      <c r="C31" s="10"/>
      <c r="D31" s="62"/>
      <c r="E31" s="10"/>
      <c r="F31" s="55"/>
    </row>
    <row r="32" spans="1:6" ht="33" x14ac:dyDescent="0.25">
      <c r="A32" s="36" t="s">
        <v>174</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80</v>
      </c>
      <c r="B34" s="10">
        <v>2</v>
      </c>
      <c r="C34" s="10"/>
      <c r="D34" s="62"/>
      <c r="E34" s="10"/>
      <c r="F34" s="55"/>
    </row>
    <row r="35" spans="1:6" ht="82.5" x14ac:dyDescent="0.25">
      <c r="A35" s="36" t="s">
        <v>175</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178</v>
      </c>
      <c r="B37" s="10">
        <v>2</v>
      </c>
      <c r="C37" s="10"/>
      <c r="D37" s="62" t="s">
        <v>52</v>
      </c>
      <c r="E37" s="10"/>
      <c r="F37" s="55"/>
    </row>
    <row r="38" spans="1:6" ht="33" x14ac:dyDescent="0.25">
      <c r="A38" s="8" t="s">
        <v>179</v>
      </c>
      <c r="B38" s="10">
        <v>2</v>
      </c>
      <c r="C38" s="10"/>
      <c r="D38" s="62" t="s">
        <v>154</v>
      </c>
      <c r="E38" s="10"/>
      <c r="F38" s="55"/>
    </row>
    <row r="39" spans="1:6" ht="49.5" x14ac:dyDescent="0.25">
      <c r="A39" s="36" t="s">
        <v>176</v>
      </c>
      <c r="B39" s="10">
        <v>2</v>
      </c>
      <c r="C39" s="10"/>
      <c r="D39" s="62"/>
      <c r="E39" s="28"/>
      <c r="F39" s="55"/>
    </row>
    <row r="40" spans="1:6" ht="49.5" x14ac:dyDescent="0.25">
      <c r="A40" s="36" t="s">
        <v>155</v>
      </c>
      <c r="B40" s="10">
        <v>2</v>
      </c>
      <c r="C40" s="10"/>
      <c r="D40" s="62"/>
      <c r="E40" s="28"/>
      <c r="F40" s="55"/>
    </row>
    <row r="41" spans="1:6" ht="26.25" customHeight="1" x14ac:dyDescent="0.25">
      <c r="A41" s="8" t="s">
        <v>77</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62</v>
      </c>
      <c r="B44" s="10">
        <v>2</v>
      </c>
      <c r="C44" s="10"/>
      <c r="D44" s="58" t="s">
        <v>158</v>
      </c>
      <c r="E44" s="10"/>
      <c r="F44" s="58" t="s">
        <v>147</v>
      </c>
    </row>
    <row r="45" spans="1:6" ht="49.5" x14ac:dyDescent="0.25">
      <c r="A45" s="36" t="s">
        <v>63</v>
      </c>
      <c r="B45" s="10">
        <v>2</v>
      </c>
      <c r="C45" s="10"/>
      <c r="D45" s="62" t="s">
        <v>180</v>
      </c>
      <c r="E45" s="28"/>
      <c r="F45" s="55"/>
    </row>
    <row r="46" spans="1:6" ht="27" customHeight="1" x14ac:dyDescent="0.25">
      <c r="A46" s="32" t="s">
        <v>47</v>
      </c>
      <c r="B46" s="40">
        <f>SUM(B47:B49)</f>
        <v>6</v>
      </c>
      <c r="C46" s="40">
        <f>SUM(C47:C49)</f>
        <v>0</v>
      </c>
      <c r="D46" s="55"/>
      <c r="E46" s="40">
        <f>SUM(E47:E49)</f>
        <v>0</v>
      </c>
      <c r="F46" s="55"/>
    </row>
    <row r="47" spans="1:6" ht="33" x14ac:dyDescent="0.25">
      <c r="A47" s="8" t="s">
        <v>65</v>
      </c>
      <c r="B47" s="10">
        <v>2</v>
      </c>
      <c r="C47" s="10"/>
      <c r="D47" s="55" t="s">
        <v>49</v>
      </c>
      <c r="E47" s="28"/>
      <c r="F47" s="55" t="s">
        <v>49</v>
      </c>
    </row>
    <row r="48" spans="1:6" ht="33" x14ac:dyDescent="0.25">
      <c r="A48" s="8" t="s">
        <v>81</v>
      </c>
      <c r="B48" s="10">
        <v>2</v>
      </c>
      <c r="C48" s="10"/>
      <c r="D48" s="62"/>
      <c r="E48" s="10"/>
      <c r="F48" s="55"/>
    </row>
    <row r="49" spans="1:6" ht="33" x14ac:dyDescent="0.25">
      <c r="A49" s="37" t="s">
        <v>181</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82">
        <f>ROUND(C50/B50*100,0)</f>
        <v>0</v>
      </c>
      <c r="D51" s="82"/>
      <c r="E51" s="87">
        <f>ROUND(E50/B50*100,0)</f>
        <v>0</v>
      </c>
      <c r="F51" s="88"/>
    </row>
    <row r="52" spans="1:6" ht="21.75" customHeight="1" x14ac:dyDescent="0.25">
      <c r="A52" s="40" t="s">
        <v>7</v>
      </c>
      <c r="B52" s="10"/>
      <c r="C52" s="82" t="str">
        <f>IF(AND(AND(C14=2,C15=2),C51&gt;=80),"Loại A",IF(AND(AND(C14=2,C15=2),C51&gt;=65),"Loại B",IF(AND(AND(C14=2,C15=2),C51&gt;=50),"Loại C",IF(AND(AND(C14=2,C15=2),C51&lt;50),"Không đạt chuẩn",IF(OR(C14&lt;2,C15&lt;2),"Không đạt chuẩn")))))</f>
        <v>Không đạt chuẩn</v>
      </c>
      <c r="D52" s="82"/>
      <c r="E52" s="82" t="str">
        <f>IF(AND(AND(E14=2,E15=2),E51&gt;=80),"Loại A",IF(AND(AND(E14=2,E15=2),E51&gt;=65),"Loại B",IF(AND(AND(E14=2,E15=2),E51&gt;=50),"Loại C",IF(AND(AND(E14=2,E15=2),E51&lt;50),"Không đạt chuẩn",IF(OR(E14&lt;2,E15&lt;2),"Không đạt chuẩn")))))</f>
        <v>Không đạt chuẩn</v>
      </c>
      <c r="F52" s="82"/>
    </row>
    <row r="53" spans="1:6" x14ac:dyDescent="0.25">
      <c r="A53" s="13"/>
    </row>
    <row r="54" spans="1:6" x14ac:dyDescent="0.25">
      <c r="A54" s="39" t="s">
        <v>185</v>
      </c>
      <c r="D54" s="81" t="s">
        <v>186</v>
      </c>
      <c r="E54" s="81"/>
      <c r="F54" s="81"/>
    </row>
    <row r="55" spans="1:6" x14ac:dyDescent="0.25">
      <c r="A55" s="41" t="s">
        <v>8</v>
      </c>
      <c r="D55" s="83" t="s">
        <v>9</v>
      </c>
      <c r="E55" s="83"/>
      <c r="F55" s="83"/>
    </row>
    <row r="56" spans="1:6" x14ac:dyDescent="0.25">
      <c r="A56" s="39" t="s">
        <v>10</v>
      </c>
      <c r="D56" s="81" t="s">
        <v>10</v>
      </c>
      <c r="E56" s="81"/>
      <c r="F56" s="81"/>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9" t="s">
        <v>117</v>
      </c>
      <c r="B2" s="89"/>
      <c r="C2" s="89"/>
      <c r="D2" s="11"/>
      <c r="E2" s="3"/>
      <c r="G2" s="77" t="s">
        <v>11</v>
      </c>
      <c r="H2" s="77"/>
      <c r="I2" s="77"/>
      <c r="J2" s="77"/>
    </row>
    <row r="3" spans="1:10" x14ac:dyDescent="0.25">
      <c r="B3" s="1"/>
      <c r="C3" s="1"/>
      <c r="D3" s="1"/>
      <c r="E3" s="2"/>
    </row>
    <row r="4" spans="1:10" ht="59.25" customHeight="1" x14ac:dyDescent="0.25">
      <c r="B4" s="78" t="s">
        <v>118</v>
      </c>
      <c r="C4" s="78"/>
      <c r="D4" s="78"/>
      <c r="E4" s="79"/>
      <c r="F4" s="79"/>
      <c r="G4" s="79"/>
      <c r="H4" s="79"/>
      <c r="I4" s="79"/>
      <c r="J4" s="79"/>
    </row>
    <row r="5" spans="1:10" ht="9.75" customHeight="1" x14ac:dyDescent="0.25">
      <c r="B5" s="45"/>
      <c r="C5" s="45"/>
      <c r="D5" s="45"/>
    </row>
    <row r="6" spans="1:10" ht="10.5" customHeight="1" x14ac:dyDescent="0.25">
      <c r="B6" s="4"/>
      <c r="C6" s="4"/>
      <c r="D6" s="4"/>
    </row>
    <row r="7" spans="1:10" ht="33" customHeight="1" x14ac:dyDescent="0.25">
      <c r="A7" s="90" t="s">
        <v>100</v>
      </c>
      <c r="B7" s="80" t="s">
        <v>101</v>
      </c>
      <c r="C7" s="91" t="s">
        <v>102</v>
      </c>
      <c r="D7" s="92"/>
      <c r="E7" s="93"/>
      <c r="F7" s="80" t="s">
        <v>103</v>
      </c>
      <c r="G7" s="80"/>
      <c r="H7" s="80" t="s">
        <v>104</v>
      </c>
      <c r="I7" s="80"/>
      <c r="J7" s="94" t="s">
        <v>105</v>
      </c>
    </row>
    <row r="8" spans="1:10" ht="33" x14ac:dyDescent="0.25">
      <c r="A8" s="90"/>
      <c r="B8" s="80"/>
      <c r="C8" s="43" t="s">
        <v>106</v>
      </c>
      <c r="D8" s="43" t="s">
        <v>107</v>
      </c>
      <c r="E8" s="43" t="s">
        <v>108</v>
      </c>
      <c r="F8" s="43" t="s">
        <v>109</v>
      </c>
      <c r="G8" s="43" t="s">
        <v>7</v>
      </c>
      <c r="H8" s="43" t="s">
        <v>109</v>
      </c>
      <c r="I8" s="43" t="s">
        <v>7</v>
      </c>
      <c r="J8" s="95"/>
    </row>
    <row r="9" spans="1:10" ht="24.75" customHeight="1" x14ac:dyDescent="0.25">
      <c r="A9" s="50" t="s">
        <v>110</v>
      </c>
      <c r="B9" s="51"/>
      <c r="C9" s="16"/>
      <c r="D9" s="16"/>
      <c r="E9" s="16"/>
      <c r="F9" s="16"/>
      <c r="G9" s="16"/>
      <c r="H9" s="16"/>
      <c r="I9" s="16"/>
      <c r="J9" s="52"/>
    </row>
    <row r="10" spans="1:10" ht="24.75" customHeight="1" x14ac:dyDescent="0.25">
      <c r="A10" s="50" t="s">
        <v>111</v>
      </c>
      <c r="B10" s="51"/>
      <c r="C10" s="16"/>
      <c r="D10" s="16"/>
      <c r="E10" s="16"/>
      <c r="F10" s="16"/>
      <c r="G10" s="16"/>
      <c r="H10" s="16"/>
      <c r="I10" s="16"/>
      <c r="J10" s="52"/>
    </row>
    <row r="11" spans="1:10" ht="24.75" customHeight="1" x14ac:dyDescent="0.25">
      <c r="A11" s="50" t="s">
        <v>112</v>
      </c>
      <c r="B11" s="51"/>
      <c r="C11" s="16"/>
      <c r="D11" s="16"/>
      <c r="E11" s="16"/>
      <c r="F11" s="16"/>
      <c r="G11" s="16"/>
      <c r="H11" s="16"/>
      <c r="I11" s="16"/>
      <c r="J11" s="52"/>
    </row>
    <row r="12" spans="1:10" ht="24.75" customHeight="1" x14ac:dyDescent="0.25">
      <c r="A12" s="50" t="s">
        <v>113</v>
      </c>
      <c r="B12" s="53"/>
      <c r="C12" s="16"/>
      <c r="D12" s="16"/>
      <c r="E12" s="16"/>
      <c r="F12" s="16"/>
      <c r="G12" s="16"/>
      <c r="H12" s="16"/>
      <c r="I12" s="16"/>
      <c r="J12" s="52"/>
    </row>
    <row r="13" spans="1:10" ht="24.75" customHeight="1" x14ac:dyDescent="0.25">
      <c r="A13" s="50" t="s">
        <v>114</v>
      </c>
      <c r="B13" s="51"/>
      <c r="C13" s="16"/>
      <c r="D13" s="16"/>
      <c r="E13" s="16"/>
      <c r="F13" s="16"/>
      <c r="G13" s="16"/>
      <c r="H13" s="16"/>
      <c r="I13" s="16"/>
      <c r="J13" s="52"/>
    </row>
    <row r="14" spans="1:10" ht="24.75" customHeight="1" x14ac:dyDescent="0.25">
      <c r="A14" s="50" t="s">
        <v>115</v>
      </c>
      <c r="B14" s="51"/>
      <c r="C14" s="16"/>
      <c r="D14" s="16"/>
      <c r="E14" s="16"/>
      <c r="F14" s="16"/>
      <c r="G14" s="16"/>
      <c r="H14" s="16"/>
      <c r="I14" s="16"/>
      <c r="J14" s="52"/>
    </row>
    <row r="15" spans="1:10" x14ac:dyDescent="0.25">
      <c r="B15" s="13"/>
      <c r="C15" s="13"/>
      <c r="D15" s="13"/>
    </row>
    <row r="16" spans="1:10" x14ac:dyDescent="0.25">
      <c r="B16" s="42"/>
      <c r="C16" s="42"/>
      <c r="D16" s="42"/>
      <c r="H16" s="81" t="s">
        <v>182</v>
      </c>
      <c r="I16" s="81"/>
      <c r="J16" s="81"/>
    </row>
    <row r="17" spans="2:10" x14ac:dyDescent="0.25">
      <c r="B17" s="44" t="s">
        <v>116</v>
      </c>
      <c r="C17" s="44"/>
      <c r="D17" s="44"/>
      <c r="H17" s="83" t="s">
        <v>119</v>
      </c>
      <c r="I17" s="83"/>
      <c r="J17" s="83"/>
    </row>
    <row r="18" spans="2:10" x14ac:dyDescent="0.25">
      <c r="B18" s="42"/>
      <c r="C18" s="42"/>
      <c r="D18" s="42"/>
      <c r="G18" s="81"/>
      <c r="H18" s="81"/>
      <c r="I18" s="81"/>
      <c r="J18" s="81"/>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2019-05-21T02:44:19Z</cp:lastPrinted>
  <dcterms:created xsi:type="dcterms:W3CDTF">2018-08-15T07:37:54Z</dcterms:created>
  <dcterms:modified xsi:type="dcterms:W3CDTF">2019-05-27T04:11:55Z</dcterms:modified>
</cp:coreProperties>
</file>